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00" windowHeight="7044"/>
  </bookViews>
  <sheets>
    <sheet name="Sheet1" sheetId="1" r:id="rId1"/>
  </sheets>
  <calcPr calcId="144525"/>
</workbook>
</file>

<file path=xl/sharedStrings.xml><?xml version="1.0" encoding="utf-8"?>
<sst xmlns="http://schemas.openxmlformats.org/spreadsheetml/2006/main" count="80" uniqueCount="70">
  <si>
    <t>附件1</t>
  </si>
  <si>
    <t xml:space="preserve">项目支出绩效自评表 </t>
  </si>
  <si>
    <t>（2023年度）</t>
  </si>
  <si>
    <t>项目名称</t>
  </si>
  <si>
    <t>“敬老月”（重阳节）期间慰问庆祝活动经费</t>
  </si>
  <si>
    <t>区级主管部门</t>
  </si>
  <si>
    <t>天津市武清区民政局</t>
  </si>
  <si>
    <t>项目实施单位</t>
  </si>
  <si>
    <t>天津市武清区养老服务中心</t>
  </si>
  <si>
    <r>
      <rPr>
        <sz val="12"/>
        <color indexed="8"/>
        <rFont val="宋体"/>
        <charset val="134"/>
      </rPr>
      <t>项目资金</t>
    </r>
    <r>
      <rPr>
        <sz val="12"/>
        <color indexed="8"/>
        <rFont val="宋体"/>
        <charset val="134"/>
      </rPr>
      <t>（万元）</t>
    </r>
  </si>
  <si>
    <t>年初预算数</t>
  </si>
  <si>
    <t>全年预算数（A）</t>
  </si>
  <si>
    <t>全年执行数（B）</t>
  </si>
  <si>
    <t>分值</t>
  </si>
  <si>
    <t>得分</t>
  </si>
  <si>
    <t>执行率（B/A)</t>
  </si>
  <si>
    <t>偏差原因分析及改进措施</t>
  </si>
  <si>
    <t>年度资金总额</t>
  </si>
  <si>
    <t>1.偏差原因：年初百岁老人31位，按照95岁以上老年人名单，年内预计新增4位，百岁老人增减变动大，到重阳节百岁老人实际为28位。
2.改进措施：依据年初百岁老人数量和上一年度重阳节百岁老人数量综合考虑预算人数。
3.完成情况：慰问活动已完成，按实际人数进行慰问。</t>
  </si>
  <si>
    <t>其中：当年财政拨款</t>
  </si>
  <si>
    <t>—</t>
  </si>
  <si>
    <t xml:space="preserve">      上年结转资金</t>
  </si>
  <si>
    <r>
      <rPr>
        <sz val="12"/>
        <color indexed="8"/>
        <rFont val="宋体"/>
        <charset val="134"/>
      </rPr>
      <t xml:space="preserve"> </t>
    </r>
    <r>
      <rPr>
        <sz val="12"/>
        <color indexed="8"/>
        <rFont val="宋体"/>
        <charset val="134"/>
      </rPr>
      <t xml:space="preserve">     </t>
    </r>
    <r>
      <rPr>
        <sz val="12"/>
        <color indexed="8"/>
        <rFont val="宋体"/>
        <charset val="134"/>
      </rPr>
      <t>其他资金</t>
    </r>
  </si>
  <si>
    <t>年度总体目标</t>
  </si>
  <si>
    <t>年初预期目标</t>
  </si>
  <si>
    <t>年度实际完成情况</t>
  </si>
  <si>
    <t>目标1：营造尊老、爱老社会氛围
目标2：35位百岁以上老人慰问标准每人1000元。</t>
  </si>
  <si>
    <t>以重阳节为契机，积极开展爱老敬老活动，该项目已完成，2023年慰问全部健在百岁老人28位，让百岁老人感受到政府的关怀，营造了孝老敬亲的社会氛围。</t>
  </si>
  <si>
    <t>绩效指标</t>
  </si>
  <si>
    <r>
      <rPr>
        <sz val="12"/>
        <color indexed="8"/>
        <rFont val="宋体"/>
        <charset val="134"/>
      </rPr>
      <t>一级</t>
    </r>
    <r>
      <rPr>
        <sz val="12"/>
        <color indexed="8"/>
        <rFont val="宋体"/>
        <charset val="134"/>
      </rPr>
      <t>指标</t>
    </r>
  </si>
  <si>
    <t>二级指标</t>
  </si>
  <si>
    <t>三级指标</t>
  </si>
  <si>
    <t>年度指标值(A)</t>
  </si>
  <si>
    <t>实际完成值(B)</t>
  </si>
  <si>
    <t>产出指标</t>
  </si>
  <si>
    <t>数量指标</t>
  </si>
  <si>
    <t>指标1：慰问人数</t>
  </si>
  <si>
    <t>≤35人次</t>
  </si>
  <si>
    <t>质量指标</t>
  </si>
  <si>
    <t>指标1：慰问品发放率</t>
  </si>
  <si>
    <t>时效指标</t>
  </si>
  <si>
    <t>指标1：慰问及时率</t>
  </si>
  <si>
    <t>≥95%</t>
  </si>
  <si>
    <t>成本指标</t>
  </si>
  <si>
    <t>指标1：慰问金额</t>
  </si>
  <si>
    <t>3.5万元</t>
  </si>
  <si>
    <t>指标2：人员慰问标准</t>
  </si>
  <si>
    <t>≤1000元</t>
  </si>
  <si>
    <t>930元</t>
  </si>
  <si>
    <t>效益指标</t>
  </si>
  <si>
    <t>经济效益指标</t>
  </si>
  <si>
    <t>社会效益指标</t>
  </si>
  <si>
    <t>指标1：改善百岁老人生活</t>
  </si>
  <si>
    <t>营造了尊老爱老氛围</t>
  </si>
  <si>
    <t>重阳节是中国传统佳节，慰问我区百岁老人，营造了尊老爱老氛围</t>
  </si>
  <si>
    <t>生态效益指标</t>
  </si>
  <si>
    <t>可持续影响指标</t>
  </si>
  <si>
    <t>满意度指标</t>
  </si>
  <si>
    <t>服务对象
满意度指标</t>
  </si>
  <si>
    <t>指标1：百岁老人满意度</t>
  </si>
  <si>
    <t>总分</t>
  </si>
  <si>
    <t>自评人员信息</t>
  </si>
  <si>
    <t>姓名</t>
  </si>
  <si>
    <t>职务</t>
  </si>
  <si>
    <t>工作单位及部门</t>
  </si>
  <si>
    <t>李艳</t>
  </si>
  <si>
    <t>副主任</t>
  </si>
  <si>
    <t>天津市武清区民政局——天津市武清区养老服务中心</t>
  </si>
  <si>
    <r>
      <rPr>
        <sz val="12"/>
        <color indexed="8"/>
        <rFont val="宋体"/>
        <charset val="134"/>
      </rPr>
      <t>注：1</t>
    </r>
    <r>
      <rPr>
        <sz val="12"/>
        <color indexed="8"/>
        <rFont val="宋体"/>
        <charset val="134"/>
      </rPr>
      <t>.主管部门要对项目实施单位填报的得分情况进行审核，并对数据真实性负责。</t>
    </r>
  </si>
  <si>
    <t xml:space="preserve">    2.可以根据项目实际情况进一步补充完善绩效目标和指标，但不得修改或删除已填报指标。</t>
  </si>
</sst>
</file>

<file path=xl/styles.xml><?xml version="1.0" encoding="utf-8"?>
<styleSheet xmlns="http://schemas.openxmlformats.org/spreadsheetml/2006/main" xmlns:xr9="http://schemas.microsoft.com/office/spreadsheetml/2016/revision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_ "/>
  </numFmts>
  <fonts count="26">
    <font>
      <sz val="11"/>
      <color theme="1"/>
      <name val="宋体"/>
      <charset val="134"/>
      <scheme val="minor"/>
    </font>
    <font>
      <sz val="14"/>
      <color indexed="8"/>
      <name val="黑体"/>
      <charset val="134"/>
    </font>
    <font>
      <sz val="20"/>
      <color indexed="8"/>
      <name val="黑体"/>
      <charset val="134"/>
    </font>
    <font>
      <sz val="12"/>
      <color indexed="8"/>
      <name val="宋体"/>
      <charset val="134"/>
    </font>
    <font>
      <sz val="12"/>
      <name val="宋体"/>
      <charset val="134"/>
    </font>
    <font>
      <sz val="11"/>
      <name val="宋体"/>
      <charset val="134"/>
    </font>
    <font>
      <b/>
      <sz val="12"/>
      <color indexed="8"/>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style="thin">
        <color auto="1"/>
      </left>
      <right/>
      <top/>
      <bottom/>
      <diagonal/>
    </border>
    <border>
      <left style="thin">
        <color auto="1"/>
      </left>
      <right/>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13"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14" applyNumberFormat="0" applyFill="0" applyAlignment="0" applyProtection="0">
      <alignment vertical="center"/>
    </xf>
    <xf numFmtId="0" fontId="13" fillId="0" borderId="14" applyNumberFormat="0" applyFill="0" applyAlignment="0" applyProtection="0">
      <alignment vertical="center"/>
    </xf>
    <xf numFmtId="0" fontId="14" fillId="0" borderId="15" applyNumberFormat="0" applyFill="0" applyAlignment="0" applyProtection="0">
      <alignment vertical="center"/>
    </xf>
    <xf numFmtId="0" fontId="14" fillId="0" borderId="0" applyNumberFormat="0" applyFill="0" applyBorder="0" applyAlignment="0" applyProtection="0">
      <alignment vertical="center"/>
    </xf>
    <xf numFmtId="0" fontId="15" fillId="3" borderId="16" applyNumberFormat="0" applyAlignment="0" applyProtection="0">
      <alignment vertical="center"/>
    </xf>
    <xf numFmtId="0" fontId="16" fillId="4" borderId="17" applyNumberFormat="0" applyAlignment="0" applyProtection="0">
      <alignment vertical="center"/>
    </xf>
    <xf numFmtId="0" fontId="17" fillId="4" borderId="16" applyNumberFormat="0" applyAlignment="0" applyProtection="0">
      <alignment vertical="center"/>
    </xf>
    <xf numFmtId="0" fontId="18" fillId="5" borderId="18" applyNumberFormat="0" applyAlignment="0" applyProtection="0">
      <alignment vertical="center"/>
    </xf>
    <xf numFmtId="0" fontId="19" fillId="0" borderId="19" applyNumberFormat="0" applyFill="0" applyAlignment="0" applyProtection="0">
      <alignment vertical="center"/>
    </xf>
    <xf numFmtId="0" fontId="20" fillId="0" borderId="20"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xf numFmtId="0" fontId="4" fillId="0" borderId="0"/>
  </cellStyleXfs>
  <cellXfs count="61">
    <xf numFmtId="0" fontId="0" fillId="0" borderId="0" xfId="0">
      <alignment vertical="center"/>
    </xf>
    <xf numFmtId="0" fontId="1" fillId="0" borderId="0" xfId="0" applyFont="1" applyFill="1" applyBorder="1" applyAlignment="1">
      <alignment horizontal="left" vertical="center"/>
    </xf>
    <xf numFmtId="0" fontId="2" fillId="0" borderId="0"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center"/>
    </xf>
    <xf numFmtId="0" fontId="3" fillId="0" borderId="3" xfId="0" applyFont="1" applyFill="1" applyBorder="1" applyAlignment="1">
      <alignment horizontal="center" vertical="center"/>
    </xf>
    <xf numFmtId="0" fontId="3" fillId="0" borderId="4" xfId="0" applyFont="1" applyFill="1" applyBorder="1" applyAlignment="1">
      <alignment horizontal="center" vertical="center"/>
    </xf>
    <xf numFmtId="0" fontId="3" fillId="0" borderId="2"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3" fillId="0" borderId="4" xfId="0" applyFont="1" applyFill="1" applyBorder="1" applyAlignment="1">
      <alignment horizontal="left" vertical="center"/>
    </xf>
    <xf numFmtId="0" fontId="3" fillId="0" borderId="2" xfId="0" applyFont="1" applyFill="1" applyBorder="1" applyAlignment="1">
      <alignment vertical="center"/>
    </xf>
    <xf numFmtId="0" fontId="3" fillId="0" borderId="2" xfId="0" applyNumberFormat="1" applyFont="1" applyFill="1" applyBorder="1" applyAlignment="1">
      <alignment horizontal="left" vertical="center" wrapText="1"/>
    </xf>
    <xf numFmtId="0" fontId="3" fillId="0" borderId="4" xfId="0" applyNumberFormat="1" applyFont="1" applyFill="1" applyBorder="1" applyAlignment="1">
      <alignment horizontal="left" vertical="center" wrapText="1"/>
    </xf>
    <xf numFmtId="0" fontId="3" fillId="0" borderId="3" xfId="0" applyNumberFormat="1" applyFont="1" applyFill="1" applyBorder="1" applyAlignment="1">
      <alignment horizontal="left" vertical="center" wrapText="1"/>
    </xf>
    <xf numFmtId="0" fontId="3" fillId="0" borderId="2" xfId="0" applyFont="1" applyFill="1" applyBorder="1" applyAlignment="1">
      <alignment horizontal="center" vertical="center" textRotation="255"/>
    </xf>
    <xf numFmtId="0" fontId="4" fillId="0" borderId="6" xfId="49" applyFont="1" applyBorder="1" applyAlignment="1">
      <alignment horizontal="center" vertical="center" wrapText="1"/>
    </xf>
    <xf numFmtId="0" fontId="4" fillId="0" borderId="2" xfId="49" applyFont="1" applyBorder="1" applyAlignment="1">
      <alignment horizontal="center" vertical="center" wrapText="1"/>
    </xf>
    <xf numFmtId="0" fontId="3" fillId="0" borderId="2" xfId="0" applyFont="1" applyFill="1" applyBorder="1" applyAlignment="1">
      <alignment horizontal="left" vertical="center"/>
    </xf>
    <xf numFmtId="0" fontId="5" fillId="0" borderId="4" xfId="49" applyFont="1" applyBorder="1" applyAlignment="1">
      <alignment vertical="center" wrapText="1"/>
    </xf>
    <xf numFmtId="0" fontId="5" fillId="0" borderId="4" xfId="49" applyFont="1" applyBorder="1" applyAlignment="1">
      <alignment horizontal="center" vertical="center" wrapText="1"/>
    </xf>
    <xf numFmtId="0" fontId="5" fillId="0" borderId="5" xfId="49" applyFont="1" applyBorder="1" applyAlignment="1">
      <alignment horizontal="center" vertical="center" wrapText="1"/>
    </xf>
    <xf numFmtId="0" fontId="4" fillId="0" borderId="7" xfId="49" applyFont="1" applyBorder="1" applyAlignment="1">
      <alignment horizontal="center" vertical="center" wrapText="1"/>
    </xf>
    <xf numFmtId="0" fontId="5" fillId="0" borderId="2" xfId="49" applyFont="1" applyBorder="1" applyAlignment="1">
      <alignment vertical="center" wrapText="1"/>
    </xf>
    <xf numFmtId="9" fontId="3" fillId="0" borderId="2" xfId="0" applyNumberFormat="1" applyFont="1" applyFill="1" applyBorder="1" applyAlignment="1">
      <alignment horizontal="center" vertical="center"/>
    </xf>
    <xf numFmtId="9" fontId="3" fillId="0" borderId="4" xfId="0" applyNumberFormat="1" applyFont="1" applyFill="1" applyBorder="1" applyAlignment="1">
      <alignment horizontal="center" vertical="center"/>
    </xf>
    <xf numFmtId="9" fontId="3" fillId="0" borderId="5" xfId="0" applyNumberFormat="1" applyFont="1" applyFill="1" applyBorder="1" applyAlignment="1">
      <alignment horizontal="center" vertical="center"/>
    </xf>
    <xf numFmtId="9" fontId="5" fillId="0" borderId="2" xfId="49" applyNumberFormat="1" applyFont="1" applyFill="1" applyBorder="1" applyAlignment="1">
      <alignment horizontal="center" vertical="center" wrapText="1"/>
    </xf>
    <xf numFmtId="0" fontId="4" fillId="0" borderId="8" xfId="49" applyFont="1" applyBorder="1" applyAlignment="1">
      <alignment horizontal="center" vertical="center" wrapText="1"/>
    </xf>
    <xf numFmtId="0" fontId="4" fillId="0" borderId="2" xfId="0" applyFont="1" applyFill="1" applyBorder="1" applyAlignment="1">
      <alignment horizontal="left" vertical="center"/>
    </xf>
    <xf numFmtId="9" fontId="4" fillId="0" borderId="2" xfId="0" applyNumberFormat="1" applyFont="1" applyFill="1" applyBorder="1" applyAlignment="1">
      <alignment horizontal="center" vertical="center" wrapText="1"/>
    </xf>
    <xf numFmtId="0" fontId="3" fillId="0" borderId="2" xfId="0" applyFont="1" applyFill="1" applyBorder="1" applyAlignment="1">
      <alignment horizontal="left" vertical="center" wrapText="1"/>
    </xf>
    <xf numFmtId="0" fontId="4" fillId="0" borderId="2" xfId="0" applyFont="1" applyFill="1" applyBorder="1" applyAlignment="1">
      <alignment horizontal="center" vertical="center"/>
    </xf>
    <xf numFmtId="0" fontId="3" fillId="0" borderId="2" xfId="0" applyFont="1" applyFill="1" applyBorder="1" applyAlignment="1">
      <alignment vertical="center" wrapText="1"/>
    </xf>
    <xf numFmtId="0" fontId="4" fillId="0" borderId="9" xfId="49" applyFont="1" applyBorder="1" applyAlignment="1">
      <alignment horizontal="center" vertical="center" wrapText="1"/>
    </xf>
    <xf numFmtId="0" fontId="4" fillId="0" borderId="10" xfId="49" applyFont="1" applyBorder="1" applyAlignment="1">
      <alignment horizontal="center" vertical="center" wrapText="1"/>
    </xf>
    <xf numFmtId="9" fontId="3" fillId="0" borderId="2" xfId="0" applyNumberFormat="1" applyFont="1" applyFill="1" applyBorder="1" applyAlignment="1">
      <alignment vertical="center"/>
    </xf>
    <xf numFmtId="9" fontId="5" fillId="0" borderId="4" xfId="3" applyFont="1" applyBorder="1" applyAlignment="1">
      <alignment horizontal="center" vertical="center" wrapText="1"/>
    </xf>
    <xf numFmtId="9" fontId="5" fillId="0" borderId="5" xfId="3" applyFont="1" applyBorder="1" applyAlignment="1">
      <alignment horizontal="center" vertical="center" wrapText="1"/>
    </xf>
    <xf numFmtId="9" fontId="3" fillId="0" borderId="4" xfId="0" applyNumberFormat="1" applyFont="1" applyFill="1" applyBorder="1" applyAlignment="1">
      <alignment horizontal="center" vertical="center" wrapText="1"/>
    </xf>
    <xf numFmtId="0" fontId="6" fillId="0" borderId="4" xfId="0" applyFont="1" applyFill="1" applyBorder="1" applyAlignment="1">
      <alignment horizontal="center" vertical="center"/>
    </xf>
    <xf numFmtId="0" fontId="6" fillId="0" borderId="3" xfId="0" applyFont="1" applyFill="1" applyBorder="1" applyAlignment="1">
      <alignment horizontal="center" vertical="center"/>
    </xf>
    <xf numFmtId="0" fontId="6" fillId="0" borderId="5" xfId="0" applyFont="1" applyFill="1" applyBorder="1" applyAlignment="1">
      <alignment horizontal="center" vertical="center"/>
    </xf>
    <xf numFmtId="0" fontId="6" fillId="0" borderId="2" xfId="0" applyFont="1" applyFill="1" applyBorder="1" applyAlignment="1">
      <alignment horizontal="center" vertical="center"/>
    </xf>
    <xf numFmtId="0" fontId="3" fillId="0" borderId="11" xfId="0" applyFont="1" applyFill="1" applyBorder="1" applyAlignment="1">
      <alignment horizontal="center" vertical="center" wrapText="1"/>
    </xf>
    <xf numFmtId="0" fontId="4" fillId="0" borderId="4" xfId="49" applyFont="1" applyBorder="1" applyAlignment="1">
      <alignment horizontal="center" vertical="center" wrapText="1"/>
    </xf>
    <xf numFmtId="0" fontId="4" fillId="0" borderId="5" xfId="49" applyFont="1" applyBorder="1" applyAlignment="1">
      <alignment horizontal="center" vertical="center" wrapText="1"/>
    </xf>
    <xf numFmtId="0" fontId="4" fillId="0" borderId="3" xfId="49" applyFont="1" applyBorder="1" applyAlignment="1">
      <alignment horizontal="center" vertical="center" wrapText="1"/>
    </xf>
    <xf numFmtId="0" fontId="3" fillId="0" borderId="9" xfId="0" applyFont="1" applyFill="1" applyBorder="1" applyAlignment="1">
      <alignment horizontal="center" vertical="center" wrapText="1"/>
    </xf>
    <xf numFmtId="0" fontId="3" fillId="0" borderId="10" xfId="0" applyFont="1" applyFill="1" applyBorder="1" applyAlignment="1">
      <alignment horizontal="center" vertical="center" wrapText="1"/>
    </xf>
    <xf numFmtId="0" fontId="3" fillId="0" borderId="12" xfId="0" applyFont="1" applyFill="1" applyBorder="1" applyAlignment="1">
      <alignment horizontal="left" vertical="center"/>
    </xf>
    <xf numFmtId="0" fontId="3" fillId="0" borderId="0" xfId="0" applyFont="1" applyFill="1" applyBorder="1" applyAlignment="1">
      <alignment horizontal="left" vertical="center"/>
    </xf>
    <xf numFmtId="0" fontId="3" fillId="0" borderId="5" xfId="0" applyFont="1" applyFill="1" applyBorder="1" applyAlignment="1">
      <alignment horizontal="center" vertical="center"/>
    </xf>
    <xf numFmtId="0" fontId="3" fillId="0" borderId="11" xfId="0" applyFont="1" applyFill="1" applyBorder="1" applyAlignment="1">
      <alignment horizontal="left" vertical="center" wrapText="1"/>
    </xf>
    <xf numFmtId="0" fontId="3" fillId="0" borderId="9" xfId="0" applyFont="1" applyFill="1" applyBorder="1" applyAlignment="1">
      <alignment horizontal="left" vertical="center" wrapText="1"/>
    </xf>
    <xf numFmtId="0" fontId="3" fillId="0" borderId="10" xfId="0" applyFont="1" applyFill="1" applyBorder="1" applyAlignment="1">
      <alignment horizontal="left" vertical="center" wrapText="1"/>
    </xf>
    <xf numFmtId="0" fontId="3" fillId="0" borderId="5" xfId="0" applyNumberFormat="1"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5" xfId="0" applyFont="1" applyFill="1" applyBorder="1" applyAlignment="1">
      <alignment horizontal="left" vertical="center" wrapText="1"/>
    </xf>
    <xf numFmtId="0" fontId="0" fillId="0" borderId="0" xfId="0" applyAlignment="1">
      <alignment horizontal="left" vertical="center"/>
    </xf>
    <xf numFmtId="176" fontId="6" fillId="0" borderId="5" xfId="0" applyNumberFormat="1" applyFont="1" applyFill="1" applyBorder="1" applyAlignment="1">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47"/>
  <sheetViews>
    <sheetView tabSelected="1" view="pageBreakPreview" zoomScaleNormal="100" topLeftCell="A30" workbookViewId="0">
      <selection activeCell="I41" sqref="I41"/>
    </sheetView>
  </sheetViews>
  <sheetFormatPr defaultColWidth="8.88888888888889" defaultRowHeight="14.4"/>
  <cols>
    <col min="1" max="1" width="14.1111111111111" customWidth="1"/>
    <col min="2" max="2" width="11.8888888888889" customWidth="1"/>
    <col min="3" max="3" width="23.1111111111111" customWidth="1"/>
    <col min="4" max="4" width="31.8888888888889" customWidth="1"/>
    <col min="5" max="5" width="15.6666666666667" customWidth="1"/>
    <col min="8" max="8" width="5.33333333333333" customWidth="1"/>
    <col min="9" max="9" width="7" customWidth="1"/>
    <col min="10" max="10" width="7.44444444444444" customWidth="1"/>
    <col min="11" max="11" width="25.6666666666667" customWidth="1"/>
  </cols>
  <sheetData>
    <row r="1" ht="17.4" spans="1:11">
      <c r="A1" s="1" t="s">
        <v>0</v>
      </c>
      <c r="B1" s="1"/>
      <c r="C1" s="1"/>
      <c r="D1" s="1"/>
      <c r="E1" s="1"/>
      <c r="F1" s="1"/>
      <c r="G1" s="1"/>
      <c r="H1" s="1"/>
      <c r="I1" s="1"/>
      <c r="J1" s="1"/>
      <c r="K1" s="1"/>
    </row>
    <row r="2" ht="25.8" spans="1:11">
      <c r="A2" s="2" t="s">
        <v>1</v>
      </c>
      <c r="B2" s="2"/>
      <c r="C2" s="2"/>
      <c r="D2" s="2"/>
      <c r="E2" s="2"/>
      <c r="F2" s="2"/>
      <c r="G2" s="2"/>
      <c r="H2" s="2"/>
      <c r="I2" s="2"/>
      <c r="J2" s="2"/>
      <c r="K2" s="2"/>
    </row>
    <row r="3" ht="15.6" spans="1:11">
      <c r="A3" s="3" t="s">
        <v>2</v>
      </c>
      <c r="B3" s="3"/>
      <c r="C3" s="3"/>
      <c r="D3" s="3"/>
      <c r="E3" s="3"/>
      <c r="F3" s="3"/>
      <c r="G3" s="3"/>
      <c r="H3" s="3"/>
      <c r="I3" s="3"/>
      <c r="J3" s="3"/>
      <c r="K3" s="3"/>
    </row>
    <row r="4" ht="15.6" spans="1:11">
      <c r="A4" s="4" t="s">
        <v>3</v>
      </c>
      <c r="B4" s="4"/>
      <c r="C4" s="5" t="s">
        <v>4</v>
      </c>
      <c r="D4" s="5"/>
      <c r="E4" s="5"/>
      <c r="F4" s="5"/>
      <c r="G4" s="5"/>
      <c r="H4" s="5"/>
      <c r="I4" s="5"/>
      <c r="J4" s="5"/>
      <c r="K4" s="52"/>
    </row>
    <row r="5" ht="15.6" spans="1:11">
      <c r="A5" s="4" t="s">
        <v>5</v>
      </c>
      <c r="B5" s="4"/>
      <c r="C5" s="4" t="s">
        <v>6</v>
      </c>
      <c r="D5" s="4"/>
      <c r="E5" s="4" t="s">
        <v>7</v>
      </c>
      <c r="F5" s="6" t="s">
        <v>8</v>
      </c>
      <c r="G5" s="5"/>
      <c r="H5" s="5"/>
      <c r="I5" s="5"/>
      <c r="J5" s="5"/>
      <c r="K5" s="52"/>
    </row>
    <row r="6" ht="31.2" spans="1:11">
      <c r="A6" s="7" t="s">
        <v>9</v>
      </c>
      <c r="B6" s="7"/>
      <c r="C6" s="6"/>
      <c r="D6" s="7" t="s">
        <v>10</v>
      </c>
      <c r="E6" s="7" t="s">
        <v>11</v>
      </c>
      <c r="F6" s="8" t="s">
        <v>12</v>
      </c>
      <c r="G6" s="9"/>
      <c r="H6" s="7" t="s">
        <v>13</v>
      </c>
      <c r="I6" s="7" t="s">
        <v>14</v>
      </c>
      <c r="J6" s="7" t="s">
        <v>15</v>
      </c>
      <c r="K6" s="9" t="s">
        <v>16</v>
      </c>
    </row>
    <row r="7" ht="15.6" spans="1:11">
      <c r="A7" s="7"/>
      <c r="B7" s="7"/>
      <c r="C7" s="10" t="s">
        <v>17</v>
      </c>
      <c r="D7" s="11">
        <v>3.5</v>
      </c>
      <c r="E7" s="11">
        <v>3.5</v>
      </c>
      <c r="F7" s="8">
        <v>2.604</v>
      </c>
      <c r="G7" s="9"/>
      <c r="H7" s="4">
        <v>10</v>
      </c>
      <c r="I7" s="4">
        <v>7.4</v>
      </c>
      <c r="J7" s="24">
        <f>F7/E7</f>
        <v>0.744</v>
      </c>
      <c r="K7" s="53" t="s">
        <v>18</v>
      </c>
    </row>
    <row r="8" ht="15.6" spans="1:11">
      <c r="A8" s="7"/>
      <c r="B8" s="7"/>
      <c r="C8" s="10" t="s">
        <v>19</v>
      </c>
      <c r="D8" s="11">
        <v>3.5</v>
      </c>
      <c r="E8" s="11">
        <v>3.5</v>
      </c>
      <c r="F8" s="8">
        <v>2.604</v>
      </c>
      <c r="G8" s="9"/>
      <c r="H8" s="4" t="s">
        <v>20</v>
      </c>
      <c r="I8" s="4" t="s">
        <v>20</v>
      </c>
      <c r="J8" s="24"/>
      <c r="K8" s="54"/>
    </row>
    <row r="9" ht="15.6" spans="1:11">
      <c r="A9" s="7"/>
      <c r="B9" s="7"/>
      <c r="C9" s="10" t="s">
        <v>21</v>
      </c>
      <c r="D9" s="11"/>
      <c r="E9" s="11"/>
      <c r="F9" s="8"/>
      <c r="G9" s="9"/>
      <c r="H9" s="4" t="s">
        <v>20</v>
      </c>
      <c r="I9" s="4" t="s">
        <v>20</v>
      </c>
      <c r="J9" s="4"/>
      <c r="K9" s="54"/>
    </row>
    <row r="10" ht="190" customHeight="1" spans="1:11">
      <c r="A10" s="7"/>
      <c r="B10" s="7"/>
      <c r="C10" s="10" t="s">
        <v>22</v>
      </c>
      <c r="D10" s="11"/>
      <c r="E10" s="11"/>
      <c r="F10" s="8"/>
      <c r="G10" s="9"/>
      <c r="H10" s="4" t="s">
        <v>20</v>
      </c>
      <c r="I10" s="4" t="s">
        <v>20</v>
      </c>
      <c r="J10" s="4"/>
      <c r="K10" s="55"/>
    </row>
    <row r="11" ht="15.6" spans="1:11">
      <c r="A11" s="7" t="s">
        <v>23</v>
      </c>
      <c r="B11" s="7"/>
      <c r="C11" s="7" t="s">
        <v>24</v>
      </c>
      <c r="D11" s="7"/>
      <c r="E11" s="7"/>
      <c r="F11" s="6" t="s">
        <v>25</v>
      </c>
      <c r="G11" s="5"/>
      <c r="H11" s="5"/>
      <c r="I11" s="5"/>
      <c r="J11" s="5"/>
      <c r="K11" s="52"/>
    </row>
    <row r="12" ht="68" customHeight="1" spans="1:11">
      <c r="A12" s="7"/>
      <c r="B12" s="7"/>
      <c r="C12" s="12" t="s">
        <v>26</v>
      </c>
      <c r="D12" s="12"/>
      <c r="E12" s="12"/>
      <c r="F12" s="13" t="s">
        <v>27</v>
      </c>
      <c r="G12" s="14"/>
      <c r="H12" s="14"/>
      <c r="I12" s="14"/>
      <c r="J12" s="14"/>
      <c r="K12" s="56"/>
    </row>
    <row r="13" ht="15.6" spans="1:11">
      <c r="A13" s="15" t="s">
        <v>28</v>
      </c>
      <c r="B13" s="8" t="s">
        <v>29</v>
      </c>
      <c r="C13" s="7" t="s">
        <v>30</v>
      </c>
      <c r="D13" s="4" t="s">
        <v>31</v>
      </c>
      <c r="E13" s="7" t="s">
        <v>32</v>
      </c>
      <c r="F13" s="8" t="s">
        <v>33</v>
      </c>
      <c r="G13" s="9"/>
      <c r="H13" s="7" t="s">
        <v>13</v>
      </c>
      <c r="I13" s="7" t="s">
        <v>14</v>
      </c>
      <c r="J13" s="8" t="s">
        <v>16</v>
      </c>
      <c r="K13" s="9"/>
    </row>
    <row r="14" ht="15.6" spans="1:11">
      <c r="A14" s="15"/>
      <c r="B14" s="16" t="s">
        <v>34</v>
      </c>
      <c r="C14" s="17" t="s">
        <v>35</v>
      </c>
      <c r="D14" s="18" t="s">
        <v>36</v>
      </c>
      <c r="E14" s="19" t="s">
        <v>37</v>
      </c>
      <c r="F14" s="20">
        <v>28</v>
      </c>
      <c r="G14" s="21"/>
      <c r="H14" s="7">
        <v>10</v>
      </c>
      <c r="I14" s="7">
        <v>10</v>
      </c>
      <c r="J14" s="8"/>
      <c r="K14" s="9"/>
    </row>
    <row r="15" ht="15.6" spans="1:11">
      <c r="A15" s="15"/>
      <c r="B15" s="22"/>
      <c r="C15" s="17"/>
      <c r="D15" s="18"/>
      <c r="E15" s="19"/>
      <c r="F15" s="20"/>
      <c r="G15" s="21"/>
      <c r="H15" s="7"/>
      <c r="I15" s="7"/>
      <c r="J15" s="8"/>
      <c r="K15" s="9"/>
    </row>
    <row r="16" ht="15.6" spans="1:11">
      <c r="A16" s="15"/>
      <c r="B16" s="22"/>
      <c r="C16" s="17"/>
      <c r="D16" s="23"/>
      <c r="E16" s="23"/>
      <c r="F16" s="20"/>
      <c r="G16" s="21"/>
      <c r="H16" s="7"/>
      <c r="I16" s="7"/>
      <c r="J16" s="8"/>
      <c r="K16" s="9"/>
    </row>
    <row r="17" ht="15.6" spans="1:11">
      <c r="A17" s="15"/>
      <c r="B17" s="22"/>
      <c r="C17" s="17" t="s">
        <v>38</v>
      </c>
      <c r="D17" s="18" t="s">
        <v>39</v>
      </c>
      <c r="E17" s="24">
        <v>1</v>
      </c>
      <c r="F17" s="25">
        <v>1</v>
      </c>
      <c r="G17" s="26"/>
      <c r="H17" s="7">
        <v>10</v>
      </c>
      <c r="I17" s="7">
        <v>10</v>
      </c>
      <c r="J17" s="8"/>
      <c r="K17" s="9"/>
    </row>
    <row r="18" ht="15.6" spans="1:11">
      <c r="A18" s="15"/>
      <c r="B18" s="22"/>
      <c r="C18" s="17"/>
      <c r="D18" s="18"/>
      <c r="E18" s="24"/>
      <c r="F18" s="25"/>
      <c r="G18" s="26"/>
      <c r="H18" s="7"/>
      <c r="I18" s="7"/>
      <c r="J18" s="8"/>
      <c r="K18" s="9"/>
    </row>
    <row r="19" ht="15.6" spans="1:11">
      <c r="A19" s="15"/>
      <c r="B19" s="22"/>
      <c r="C19" s="17"/>
      <c r="D19" s="18"/>
      <c r="E19" s="24"/>
      <c r="F19" s="25"/>
      <c r="G19" s="26"/>
      <c r="H19" s="7"/>
      <c r="I19" s="7"/>
      <c r="J19" s="8"/>
      <c r="K19" s="9"/>
    </row>
    <row r="20" ht="15.6" spans="1:11">
      <c r="A20" s="15"/>
      <c r="B20" s="22"/>
      <c r="C20" s="17" t="s">
        <v>40</v>
      </c>
      <c r="D20" s="18" t="s">
        <v>41</v>
      </c>
      <c r="E20" s="27" t="s">
        <v>42</v>
      </c>
      <c r="F20" s="25">
        <v>1</v>
      </c>
      <c r="G20" s="26"/>
      <c r="H20" s="7">
        <v>10</v>
      </c>
      <c r="I20" s="7">
        <v>10</v>
      </c>
      <c r="J20" s="8"/>
      <c r="K20" s="9"/>
    </row>
    <row r="21" ht="15.6" spans="1:11">
      <c r="A21" s="15"/>
      <c r="B21" s="22"/>
      <c r="C21" s="17"/>
      <c r="D21" s="18"/>
      <c r="E21" s="24"/>
      <c r="F21" s="20"/>
      <c r="G21" s="21"/>
      <c r="H21" s="7"/>
      <c r="I21" s="7"/>
      <c r="J21" s="8"/>
      <c r="K21" s="9"/>
    </row>
    <row r="22" ht="15.6" spans="1:11">
      <c r="A22" s="15"/>
      <c r="B22" s="22"/>
      <c r="C22" s="17"/>
      <c r="D22" s="18"/>
      <c r="E22" s="4"/>
      <c r="F22" s="20"/>
      <c r="G22" s="21"/>
      <c r="H22" s="7"/>
      <c r="I22" s="7"/>
      <c r="J22" s="8"/>
      <c r="K22" s="9"/>
    </row>
    <row r="23" ht="142" customHeight="1" spans="1:11">
      <c r="A23" s="15"/>
      <c r="B23" s="22"/>
      <c r="C23" s="17" t="s">
        <v>43</v>
      </c>
      <c r="D23" s="18" t="s">
        <v>44</v>
      </c>
      <c r="E23" s="4" t="s">
        <v>45</v>
      </c>
      <c r="F23" s="20">
        <v>2.604</v>
      </c>
      <c r="G23" s="21"/>
      <c r="H23" s="7">
        <v>10</v>
      </c>
      <c r="I23" s="7">
        <v>7.4</v>
      </c>
      <c r="J23" s="57" t="s">
        <v>18</v>
      </c>
      <c r="K23" s="58"/>
    </row>
    <row r="24" ht="15" customHeight="1" spans="1:14">
      <c r="A24" s="15"/>
      <c r="B24" s="22"/>
      <c r="C24" s="17"/>
      <c r="D24" s="18" t="s">
        <v>46</v>
      </c>
      <c r="E24" s="19" t="s">
        <v>47</v>
      </c>
      <c r="F24" s="20" t="s">
        <v>48</v>
      </c>
      <c r="G24" s="21"/>
      <c r="H24" s="7">
        <v>10</v>
      </c>
      <c r="I24" s="7">
        <v>10</v>
      </c>
      <c r="J24" s="8"/>
      <c r="K24" s="9"/>
      <c r="N24" s="59"/>
    </row>
    <row r="25" ht="15.6" spans="1:11">
      <c r="A25" s="15"/>
      <c r="B25" s="28"/>
      <c r="C25" s="17"/>
      <c r="D25" s="18"/>
      <c r="E25" s="4"/>
      <c r="F25" s="20"/>
      <c r="G25" s="21"/>
      <c r="H25" s="7"/>
      <c r="I25" s="7"/>
      <c r="J25" s="8"/>
      <c r="K25" s="9"/>
    </row>
    <row r="26" ht="15.6" spans="1:11">
      <c r="A26" s="15"/>
      <c r="B26" s="16" t="s">
        <v>49</v>
      </c>
      <c r="C26" s="17" t="s">
        <v>50</v>
      </c>
      <c r="D26" s="18"/>
      <c r="E26" s="4"/>
      <c r="F26" s="20"/>
      <c r="G26" s="21"/>
      <c r="H26" s="7"/>
      <c r="I26" s="7"/>
      <c r="J26" s="8"/>
      <c r="K26" s="9"/>
    </row>
    <row r="27" ht="15.6" spans="1:11">
      <c r="A27" s="15"/>
      <c r="B27" s="22"/>
      <c r="C27" s="17"/>
      <c r="D27" s="18"/>
      <c r="E27" s="4"/>
      <c r="F27" s="20"/>
      <c r="G27" s="21"/>
      <c r="H27" s="7"/>
      <c r="I27" s="7"/>
      <c r="J27" s="8"/>
      <c r="K27" s="9"/>
    </row>
    <row r="28" ht="15.6" spans="1:11">
      <c r="A28" s="15"/>
      <c r="B28" s="22"/>
      <c r="C28" s="17"/>
      <c r="D28" s="18"/>
      <c r="E28" s="4"/>
      <c r="F28" s="20"/>
      <c r="G28" s="21"/>
      <c r="H28" s="7"/>
      <c r="I28" s="7"/>
      <c r="J28" s="8"/>
      <c r="K28" s="9"/>
    </row>
    <row r="29" ht="15.6" spans="1:11">
      <c r="A29" s="15"/>
      <c r="B29" s="22"/>
      <c r="C29" s="17" t="s">
        <v>51</v>
      </c>
      <c r="D29" s="29"/>
      <c r="E29" s="30"/>
      <c r="F29" s="20"/>
      <c r="G29" s="21"/>
      <c r="H29" s="7"/>
      <c r="I29" s="7"/>
      <c r="J29" s="8"/>
      <c r="K29" s="9"/>
    </row>
    <row r="30" ht="52" customHeight="1" spans="1:11">
      <c r="A30" s="15"/>
      <c r="B30" s="22"/>
      <c r="C30" s="17"/>
      <c r="D30" s="29" t="s">
        <v>52</v>
      </c>
      <c r="E30" s="30" t="s">
        <v>53</v>
      </c>
      <c r="F30" s="20" t="s">
        <v>54</v>
      </c>
      <c r="G30" s="21"/>
      <c r="H30" s="7">
        <v>30</v>
      </c>
      <c r="I30" s="7">
        <v>30</v>
      </c>
      <c r="J30" s="8"/>
      <c r="K30" s="9"/>
    </row>
    <row r="31" ht="15.6" spans="1:11">
      <c r="A31" s="15"/>
      <c r="B31" s="22"/>
      <c r="C31" s="17"/>
      <c r="D31" s="29"/>
      <c r="E31" s="30"/>
      <c r="F31" s="20"/>
      <c r="G31" s="21"/>
      <c r="H31" s="31"/>
      <c r="I31" s="31"/>
      <c r="J31" s="8"/>
      <c r="K31" s="9"/>
    </row>
    <row r="32" ht="15.6" spans="1:11">
      <c r="A32" s="15"/>
      <c r="B32" s="22"/>
      <c r="C32" s="17" t="s">
        <v>55</v>
      </c>
      <c r="D32" s="29"/>
      <c r="E32" s="32"/>
      <c r="F32" s="20"/>
      <c r="G32" s="21"/>
      <c r="H32" s="33"/>
      <c r="I32" s="33"/>
      <c r="J32" s="8"/>
      <c r="K32" s="9"/>
    </row>
    <row r="33" ht="15.6" spans="1:11">
      <c r="A33" s="15"/>
      <c r="B33" s="22"/>
      <c r="C33" s="17"/>
      <c r="D33" s="29"/>
      <c r="E33" s="32"/>
      <c r="F33" s="20"/>
      <c r="G33" s="21"/>
      <c r="H33" s="33"/>
      <c r="I33" s="33"/>
      <c r="J33" s="8"/>
      <c r="K33" s="9"/>
    </row>
    <row r="34" ht="15.6" spans="1:11">
      <c r="A34" s="15"/>
      <c r="B34" s="22"/>
      <c r="C34" s="17"/>
      <c r="D34" s="11"/>
      <c r="E34" s="11"/>
      <c r="F34" s="20"/>
      <c r="G34" s="21"/>
      <c r="H34" s="33"/>
      <c r="I34" s="33"/>
      <c r="J34" s="8"/>
      <c r="K34" s="9"/>
    </row>
    <row r="35" ht="15.6" spans="1:11">
      <c r="A35" s="15"/>
      <c r="B35" s="22"/>
      <c r="C35" s="17" t="s">
        <v>56</v>
      </c>
      <c r="D35" s="11"/>
      <c r="E35" s="11"/>
      <c r="F35" s="20"/>
      <c r="G35" s="21"/>
      <c r="H35" s="33"/>
      <c r="I35" s="33"/>
      <c r="J35" s="8"/>
      <c r="K35" s="9"/>
    </row>
    <row r="36" ht="15.6" spans="1:11">
      <c r="A36" s="15"/>
      <c r="B36" s="22"/>
      <c r="C36" s="34"/>
      <c r="D36" s="11"/>
      <c r="E36" s="11"/>
      <c r="F36" s="20"/>
      <c r="G36" s="21"/>
      <c r="H36" s="33"/>
      <c r="I36" s="33"/>
      <c r="J36" s="8"/>
      <c r="K36" s="9"/>
    </row>
    <row r="37" ht="15.6" spans="1:11">
      <c r="A37" s="15"/>
      <c r="B37" s="28"/>
      <c r="C37" s="35"/>
      <c r="D37" s="11"/>
      <c r="E37" s="11"/>
      <c r="F37" s="20"/>
      <c r="G37" s="21"/>
      <c r="H37" s="33"/>
      <c r="I37" s="33"/>
      <c r="J37" s="8"/>
      <c r="K37" s="9"/>
    </row>
    <row r="38" ht="15.6" spans="1:11">
      <c r="A38" s="15"/>
      <c r="B38" s="16" t="s">
        <v>57</v>
      </c>
      <c r="C38" s="17" t="s">
        <v>58</v>
      </c>
      <c r="D38" s="11"/>
      <c r="E38" s="36"/>
      <c r="F38" s="37"/>
      <c r="G38" s="38"/>
      <c r="I38" s="33"/>
      <c r="J38" s="8"/>
      <c r="K38" s="9"/>
    </row>
    <row r="39" ht="15.6" spans="1:11">
      <c r="A39" s="15"/>
      <c r="B39" s="22"/>
      <c r="C39" s="17"/>
      <c r="D39" s="11"/>
      <c r="E39" s="11"/>
      <c r="F39" s="39"/>
      <c r="G39" s="9"/>
      <c r="H39" s="33"/>
      <c r="I39" s="33"/>
      <c r="J39" s="8"/>
      <c r="K39" s="9"/>
    </row>
    <row r="40" ht="15.6" spans="1:11">
      <c r="A40" s="15"/>
      <c r="B40" s="28"/>
      <c r="C40" s="17"/>
      <c r="D40" s="11" t="s">
        <v>59</v>
      </c>
      <c r="E40" s="36" t="s">
        <v>42</v>
      </c>
      <c r="F40" s="39">
        <v>1</v>
      </c>
      <c r="G40" s="9"/>
      <c r="H40" s="33">
        <v>10</v>
      </c>
      <c r="I40" s="33">
        <v>10</v>
      </c>
      <c r="J40" s="8"/>
      <c r="K40" s="9"/>
    </row>
    <row r="41" ht="15.6" spans="1:11">
      <c r="A41" s="40" t="s">
        <v>60</v>
      </c>
      <c r="B41" s="41"/>
      <c r="C41" s="41"/>
      <c r="D41" s="41"/>
      <c r="E41" s="41"/>
      <c r="F41" s="41"/>
      <c r="G41" s="42"/>
      <c r="H41" s="43">
        <f>SUM(H7:H40)</f>
        <v>100</v>
      </c>
      <c r="I41" s="60">
        <v>94.8</v>
      </c>
      <c r="J41" s="40"/>
      <c r="K41" s="42"/>
    </row>
    <row r="42" ht="15.6" spans="1:11">
      <c r="A42" s="44" t="s">
        <v>61</v>
      </c>
      <c r="B42" s="45" t="s">
        <v>62</v>
      </c>
      <c r="C42" s="46"/>
      <c r="D42" s="17" t="s">
        <v>63</v>
      </c>
      <c r="E42" s="17"/>
      <c r="F42" s="17"/>
      <c r="G42" s="47" t="s">
        <v>64</v>
      </c>
      <c r="H42" s="47"/>
      <c r="I42" s="47"/>
      <c r="J42" s="47"/>
      <c r="K42" s="46"/>
    </row>
    <row r="43" ht="15.6" spans="1:11">
      <c r="A43" s="48"/>
      <c r="B43" s="45" t="s">
        <v>65</v>
      </c>
      <c r="C43" s="46"/>
      <c r="D43" s="17" t="s">
        <v>66</v>
      </c>
      <c r="E43" s="17"/>
      <c r="F43" s="17"/>
      <c r="G43" s="47" t="s">
        <v>67</v>
      </c>
      <c r="H43" s="47"/>
      <c r="I43" s="47"/>
      <c r="J43" s="47"/>
      <c r="K43" s="46"/>
    </row>
    <row r="44" ht="15.6" spans="1:11">
      <c r="A44" s="48"/>
      <c r="B44" s="45"/>
      <c r="C44" s="46"/>
      <c r="D44" s="17"/>
      <c r="E44" s="17"/>
      <c r="F44" s="17"/>
      <c r="G44" s="47"/>
      <c r="H44" s="47"/>
      <c r="I44" s="47"/>
      <c r="J44" s="47"/>
      <c r="K44" s="46"/>
    </row>
    <row r="45" ht="15.6" spans="1:11">
      <c r="A45" s="49"/>
      <c r="B45" s="45"/>
      <c r="C45" s="46"/>
      <c r="D45" s="17"/>
      <c r="E45" s="17"/>
      <c r="F45" s="17"/>
      <c r="G45" s="47"/>
      <c r="H45" s="47"/>
      <c r="I45" s="47"/>
      <c r="J45" s="47"/>
      <c r="K45" s="46"/>
    </row>
    <row r="46" ht="15.6" spans="1:11">
      <c r="A46" s="50" t="s">
        <v>68</v>
      </c>
      <c r="B46" s="50"/>
      <c r="C46" s="50"/>
      <c r="D46" s="50"/>
      <c r="E46" s="50"/>
      <c r="F46" s="50"/>
      <c r="G46" s="50"/>
      <c r="H46" s="50"/>
      <c r="I46" s="50"/>
      <c r="J46" s="50"/>
      <c r="K46" s="50"/>
    </row>
    <row r="47" ht="15.6" spans="1:11">
      <c r="A47" s="51" t="s">
        <v>69</v>
      </c>
      <c r="B47" s="51"/>
      <c r="C47" s="51"/>
      <c r="D47" s="51"/>
      <c r="E47" s="51"/>
      <c r="F47" s="51"/>
      <c r="G47" s="51"/>
      <c r="H47" s="51"/>
      <c r="I47" s="51"/>
      <c r="J47" s="51"/>
      <c r="K47" s="51"/>
    </row>
  </sheetData>
  <mergeCells count="106">
    <mergeCell ref="A1:K1"/>
    <mergeCell ref="A2:K2"/>
    <mergeCell ref="A3:K3"/>
    <mergeCell ref="A4:B4"/>
    <mergeCell ref="C4:K4"/>
    <mergeCell ref="A5:B5"/>
    <mergeCell ref="C5:D5"/>
    <mergeCell ref="F5:K5"/>
    <mergeCell ref="F6:G6"/>
    <mergeCell ref="F7:G7"/>
    <mergeCell ref="F8:G8"/>
    <mergeCell ref="F9:G9"/>
    <mergeCell ref="F10:G10"/>
    <mergeCell ref="C11:E11"/>
    <mergeCell ref="F11:K11"/>
    <mergeCell ref="C12:E12"/>
    <mergeCell ref="F12:K12"/>
    <mergeCell ref="F13:G13"/>
    <mergeCell ref="J13:K13"/>
    <mergeCell ref="F14:G14"/>
    <mergeCell ref="J14:K14"/>
    <mergeCell ref="F15:G15"/>
    <mergeCell ref="J15:K15"/>
    <mergeCell ref="F16:G16"/>
    <mergeCell ref="J16:K16"/>
    <mergeCell ref="F17:G17"/>
    <mergeCell ref="J17:K17"/>
    <mergeCell ref="F18:G18"/>
    <mergeCell ref="J18:K18"/>
    <mergeCell ref="F19:G19"/>
    <mergeCell ref="J19:K19"/>
    <mergeCell ref="F20:G20"/>
    <mergeCell ref="J20:K20"/>
    <mergeCell ref="F21:G21"/>
    <mergeCell ref="J21:K21"/>
    <mergeCell ref="F22:G22"/>
    <mergeCell ref="J22:K22"/>
    <mergeCell ref="F23:G23"/>
    <mergeCell ref="J23:K23"/>
    <mergeCell ref="F24:G24"/>
    <mergeCell ref="J24:K24"/>
    <mergeCell ref="F25:G25"/>
    <mergeCell ref="J25:K25"/>
    <mergeCell ref="F26:G26"/>
    <mergeCell ref="J26:K26"/>
    <mergeCell ref="F27:G27"/>
    <mergeCell ref="J27:K27"/>
    <mergeCell ref="F28:G28"/>
    <mergeCell ref="J28:K28"/>
    <mergeCell ref="F29:G29"/>
    <mergeCell ref="J29:K29"/>
    <mergeCell ref="F30:G30"/>
    <mergeCell ref="J30:K30"/>
    <mergeCell ref="F31:G31"/>
    <mergeCell ref="J31:K31"/>
    <mergeCell ref="F32:G32"/>
    <mergeCell ref="J32:K32"/>
    <mergeCell ref="F33:G33"/>
    <mergeCell ref="J33:K33"/>
    <mergeCell ref="F34:G34"/>
    <mergeCell ref="J34:K34"/>
    <mergeCell ref="F35:G35"/>
    <mergeCell ref="J35:K35"/>
    <mergeCell ref="F36:G36"/>
    <mergeCell ref="J36:K36"/>
    <mergeCell ref="F37:G37"/>
    <mergeCell ref="J37:K37"/>
    <mergeCell ref="F38:G38"/>
    <mergeCell ref="J38:K38"/>
    <mergeCell ref="F39:G39"/>
    <mergeCell ref="J39:K39"/>
    <mergeCell ref="F40:G40"/>
    <mergeCell ref="J40:K40"/>
    <mergeCell ref="A41:G41"/>
    <mergeCell ref="J41:K41"/>
    <mergeCell ref="B42:C42"/>
    <mergeCell ref="D42:F42"/>
    <mergeCell ref="G42:K42"/>
    <mergeCell ref="B43:C43"/>
    <mergeCell ref="D43:F43"/>
    <mergeCell ref="G43:K43"/>
    <mergeCell ref="B44:C44"/>
    <mergeCell ref="D44:F44"/>
    <mergeCell ref="G44:K44"/>
    <mergeCell ref="B45:C45"/>
    <mergeCell ref="D45:F45"/>
    <mergeCell ref="G45:K45"/>
    <mergeCell ref="A46:K46"/>
    <mergeCell ref="A47:K47"/>
    <mergeCell ref="A13:A40"/>
    <mergeCell ref="A42:A45"/>
    <mergeCell ref="B14:B25"/>
    <mergeCell ref="B26:B37"/>
    <mergeCell ref="B38:B40"/>
    <mergeCell ref="C14:C16"/>
    <mergeCell ref="C17:C19"/>
    <mergeCell ref="C20:C22"/>
    <mergeCell ref="C23:C25"/>
    <mergeCell ref="C26:C28"/>
    <mergeCell ref="C29:C31"/>
    <mergeCell ref="C32:C34"/>
    <mergeCell ref="C35:C37"/>
    <mergeCell ref="C38:C40"/>
    <mergeCell ref="K7:K10"/>
    <mergeCell ref="A6:B10"/>
    <mergeCell ref="A11:B12"/>
  </mergeCells>
  <pageMargins left="0.75" right="0.75" top="1" bottom="1" header="0.5" footer="0.5"/>
  <pageSetup paperSize="9" scale="47"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天津市武清区养老服务中心</dc:creator>
  <cp:lastModifiedBy>Aiterent</cp:lastModifiedBy>
  <dcterms:created xsi:type="dcterms:W3CDTF">2023-06-08T09:22:00Z</dcterms:created>
  <dcterms:modified xsi:type="dcterms:W3CDTF">2025-01-07T08:33:47Z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9E1D04C2BF234D3BBFBB2B2A2FFBCF77</vt:lpwstr>
  </property>
  <property fmtid="{D5CDD505-2E9C-101B-9397-08002B2CF9AE}" pid="3" name="KSOProductBuildVer">
    <vt:lpwstr>2052-12.1.0.15712</vt:lpwstr>
  </property>
</Properties>
</file>