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<sst xmlns="http://schemas.openxmlformats.org/spreadsheetml/2006/main" count="85" uniqueCount="74">
  <si>
    <t>附件1</t>
  </si>
  <si>
    <t xml:space="preserve">项目支出绩效自评表 </t>
  </si>
  <si>
    <t>（2023年度）</t>
  </si>
  <si>
    <t>项目名称</t>
  </si>
  <si>
    <t xml:space="preserve">2023年流浪乞讨人员救助 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</si>
  <si>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</si>
  <si>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</si>
  <si>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</si>
  <si>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</si>
  <si>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</si>
  <si>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</si>
  <si>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</si>
  <si>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</si>
  <si>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</si>
  <si>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</si>
  <si>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</si>
  <si>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</si>
  <si>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</si>
  <si>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1.偏差原因：2023年此项工作已完成，指标已报送财政局。救助对象情况具有多重不确定性，根据受助人员实际情况，支出会存在较大波动。 2.改进措施：根据往年救助量科学估算，减少偏差。 3.完成情况：此项目2023年已完成。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</si>
  <si>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</si>
  <si>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</si>
  <si>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</si>
  <si>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</si>
  <si>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</si>
  <si>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</si>
  <si>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</si>
  <si>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r>
      <rPr>
        <sz val="10"/>
        <color rgb="FF000000"/>
        <rFont val="宋体"/>
        <charset val="134"/>
      </rPr>
      <t xml:space="preserve">目标1：确保流浪未成年人在中心得到应有的学习和教育。
目标2：楼顶防水修缮约需4万元；未成年人受助区域楼道安装密码门0.5万元；站内水电及空调维修、暖气片更换需2万元；电路检测费0.5万元；变压器检修费0.4万元；电脑耗材、维修、监控摄像头升级，约需3万元；消防安全、食品安全相关检查和升级所需费用约1万元；对原供热系统进行改造为集中统一供暖，经施工单位的工程测算，需经费28万元
目标3：建立流浪乞讨人员救助体系，保障救助对象享受救助权益。         </t>
    </r>
    <r>
      <rPr>
        <sz val="12"/>
        <color rgb="FF000000"/>
        <rFont val="宋体"/>
        <charset val="134"/>
      </rPr>
      <t xml:space="preserve">
</t>
    </r>
  </si>
  <si>
    <t>2023年救助161人次，其中未成年人 11人次、精神障碍流浪人员20人、妇女24人，救助人员在站总天数 789天，护送返乡35人；举办了6.19救助管理机构开放日活动，广泛宣传救助政策，动员全社会关心关爱流浪乞讨人员，维护了求助人员的合法权益。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</si>
  <si>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</si>
  <si>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</si>
  <si>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</si>
  <si>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</si>
  <si>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</si>
  <si>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</si>
  <si>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</si>
  <si>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</si>
  <si>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指标1：救助人员数量</t>
  </si>
  <si>
    <t>200人</t>
  </si>
  <si>
    <t>1.偏差原因：救助对象情况具有多重不确定性，根据受助人员实际情况，支出会存在较大波动。2.改进措施：根据往年救助量科学估算，减少偏差。</t>
  </si>
  <si>
    <t>质量指标</t>
  </si>
  <si>
    <t>指标1：救助资金使用合规率</t>
  </si>
  <si>
    <t>时效指标</t>
  </si>
  <si>
    <t>指标1：救助时效性</t>
  </si>
  <si>
    <t>发现被救助人员及时救助</t>
  </si>
  <si>
    <t>成本指标</t>
  </si>
  <si>
    <t>指标1：救助资金</t>
  </si>
  <si>
    <t>17万元</t>
  </si>
  <si>
    <t>13.079346万元</t>
  </si>
  <si>
    <t>1.偏差原因：2023年此项工作已完成，指标已报送财政局。救助对象情况具有多重不确定性，根据受助人员实际情况，支出会存在较大波动。                               2.改进措施：根据往年救助量科学估算，减少偏差。      3.完成情况：此项目2023年已完成。</t>
  </si>
  <si>
    <t>效益指标</t>
  </si>
  <si>
    <t>经济效益指标</t>
  </si>
  <si>
    <t>社会效益指标</t>
  </si>
  <si>
    <t>指标1：改善救助对象生活</t>
  </si>
  <si>
    <t>解决了流浪乞讨人员基本生活困难问题，护送返乡维护社会稳定</t>
  </si>
  <si>
    <t>指标2：救助成效</t>
  </si>
  <si>
    <t>流浪乞讨人员感受到社会关爱，推动社会公平</t>
  </si>
  <si>
    <t>生态效益指标</t>
  </si>
  <si>
    <t>可持续影响指标</t>
  </si>
  <si>
    <t>满意度指标</t>
  </si>
  <si>
    <t>服务对象
满意度指标</t>
  </si>
  <si>
    <t>指标1：救助对象满意度</t>
  </si>
  <si>
    <t>≥95%</t>
  </si>
  <si>
    <t>≥99%</t>
  </si>
  <si>
    <t>总分</t>
  </si>
  <si>
    <t>自评人员信息</t>
  </si>
  <si>
    <t>姓名</t>
  </si>
  <si>
    <t>职务</t>
  </si>
  <si>
    <t>工作单位及部门</t>
  </si>
  <si>
    <t>杨春月</t>
  </si>
  <si>
    <t>职员</t>
  </si>
  <si>
    <t>天津市武清区救助管理站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</si>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</sst>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distributed" wrapText="1"/>
    </xf>
    <xf numFmtId="0" fontId="4" fillId="0" borderId="2" xfId="0" applyNumberFormat="1" applyFont="1" applyFill="1" applyBorder="1" applyAlignment="1">
      <alignment horizontal="left" vertical="distributed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0" fillId="0" borderId="6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9" fontId="4" fillId="0" borderId="2" xfId="3" applyNumberFormat="1" applyFont="1" applyBorder="1" applyAlignment="1">
      <alignment horizontal="center" vertical="center" wrapText="1"/>
    </xf>
    <xf numFmtId="9" fontId="4" fillId="0" borderId="4" xfId="3" applyNumberFormat="1" applyFont="1" applyBorder="1" applyAlignment="1">
      <alignment horizontal="center" vertical="center" wrapText="1"/>
    </xf>
    <xf numFmtId="9" fontId="4" fillId="0" borderId="5" xfId="3" applyNumberFormat="1" applyFont="1" applyBorder="1" applyAlignment="1">
      <alignment horizontal="center" vertical="center" wrapText="1"/>
    </xf>
    <xf numFmtId="0" fontId="0" fillId="0" borderId="8" xfId="49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9" xfId="49" applyFont="1" applyFill="1" applyBorder="1" applyAlignment="1">
      <alignment horizontal="center" vertical="center" wrapText="1"/>
    </xf>
    <xf numFmtId="0" fontId="0" fillId="0" borderId="10" xfId="49" applyFont="1" applyFill="1" applyBorder="1" applyAlignment="1">
      <alignment horizontal="center" vertical="center" wrapText="1"/>
    </xf>
    <xf numFmtId="9" fontId="6" fillId="0" borderId="4" xfId="49" applyNumberFormat="1" applyFont="1" applyBorder="1" applyAlignment="1">
      <alignment horizontal="center" vertical="center" wrapText="1"/>
    </xf>
    <xf numFmtId="9" fontId="6" fillId="0" borderId="5" xfId="49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9" fontId="4" fillId="0" borderId="2" xfId="3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77" fontId="7" fillId="0" borderId="5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2" xfId="50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="70" zoomScaleNormal="70" zoomScaleSheetLayoutView="60" topLeftCell="A23" workbookViewId="0">
      <selection activeCell="G42" sqref="G42:K42"/>
    </sheetView>
  </sheetViews>
  <sheetFormatPr defaultColWidth="8" defaultRowHeight="14.4"/>
  <cols>
    <col min="1" max="1" width="12.6916666666667" style="1" customWidth="1"/>
    <col min="2" max="2" width="10.7083333333333" style="1" customWidth="1"/>
    <col min="3" max="3" width="20.7916666666667" style="1" customWidth="1"/>
    <col min="4" max="4" width="33.2083333333333" style="1" customWidth="1"/>
    <col min="5" max="5" width="18.45" style="1" customWidth="1"/>
    <col min="6" max="6" width="8" style="1"/>
    <col min="7" max="7" width="11.25" style="1" customWidth="1"/>
    <col min="8" max="8" width="4.8" style="1" customWidth="1"/>
    <col min="9" max="9" width="5.9" style="1" customWidth="1"/>
    <col min="10" max="10" width="6.7" style="1" customWidth="1"/>
    <col min="11" max="11" width="46.0083333333333" style="1" customWidth="1"/>
    <col min="12" max="16384" width="8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5.6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5.6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0"/>
    </row>
    <row r="5" s="1" customFormat="1" ht="15.6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9"/>
      <c r="H5" s="9"/>
      <c r="I5" s="9"/>
      <c r="J5" s="9"/>
      <c r="K5" s="18"/>
    </row>
    <row r="6" s="1" customFormat="1" ht="31.2" spans="1:11">
      <c r="A6" s="10" t="s">
        <v>9</v>
      </c>
      <c r="B6" s="10"/>
      <c r="C6" s="8"/>
      <c r="D6" s="10" t="s">
        <v>10</v>
      </c>
      <c r="E6" s="10" t="s">
        <v>11</v>
      </c>
      <c r="F6" s="11" t="s">
        <v>12</v>
      </c>
      <c r="G6" s="12"/>
      <c r="H6" s="10" t="s">
        <v>13</v>
      </c>
      <c r="I6" s="10" t="s">
        <v>14</v>
      </c>
      <c r="J6" s="10" t="s">
        <v>15</v>
      </c>
      <c r="K6" s="12" t="s">
        <v>16</v>
      </c>
    </row>
    <row r="7" s="1" customFormat="1" ht="15.6" spans="1:11">
      <c r="A7" s="10"/>
      <c r="B7" s="10"/>
      <c r="C7" s="13" t="s">
        <v>17</v>
      </c>
      <c r="D7" s="14">
        <v>17</v>
      </c>
      <c r="E7" s="14">
        <v>17</v>
      </c>
      <c r="F7" s="15">
        <v>13.079346</v>
      </c>
      <c r="G7" s="16"/>
      <c r="H7" s="6">
        <v>10</v>
      </c>
      <c r="I7" s="61">
        <f>13.079346/17*10</f>
        <v>7.69373294117647</v>
      </c>
      <c r="J7" s="62">
        <v>0.7</v>
      </c>
      <c r="K7" s="52" t="s">
        <v>18</v>
      </c>
    </row>
    <row r="8" s="1" customFormat="1" ht="15.6" spans="1:11">
      <c r="A8" s="10"/>
      <c r="B8" s="10"/>
      <c r="C8" s="13" t="s">
        <v>19</v>
      </c>
      <c r="D8" s="14">
        <v>17</v>
      </c>
      <c r="E8" s="14">
        <v>17</v>
      </c>
      <c r="F8" s="15">
        <v>13.079346</v>
      </c>
      <c r="G8" s="16"/>
      <c r="H8" s="6" t="s">
        <v>20</v>
      </c>
      <c r="I8" s="6" t="s">
        <v>20</v>
      </c>
      <c r="J8" s="63"/>
      <c r="K8" s="56"/>
    </row>
    <row r="9" s="1" customFormat="1" ht="15.6" spans="1:11">
      <c r="A9" s="10"/>
      <c r="B9" s="10"/>
      <c r="C9" s="13" t="s">
        <v>21</v>
      </c>
      <c r="D9" s="17"/>
      <c r="E9" s="17"/>
      <c r="F9" s="8"/>
      <c r="G9" s="18"/>
      <c r="H9" s="6" t="s">
        <v>20</v>
      </c>
      <c r="I9" s="6" t="s">
        <v>20</v>
      </c>
      <c r="J9" s="6"/>
      <c r="K9" s="56"/>
    </row>
    <row r="10" s="1" customFormat="1" ht="168" customHeight="1" spans="1:11">
      <c r="A10" s="10"/>
      <c r="B10" s="10"/>
      <c r="C10" s="13" t="s">
        <v>22</v>
      </c>
      <c r="D10" s="17"/>
      <c r="E10" s="17"/>
      <c r="F10" s="11"/>
      <c r="G10" s="12"/>
      <c r="H10" s="6" t="s">
        <v>20</v>
      </c>
      <c r="I10" s="6" t="s">
        <v>20</v>
      </c>
      <c r="J10" s="6"/>
      <c r="K10" s="57"/>
    </row>
    <row r="11" s="1" customFormat="1" ht="15.6" spans="1:11">
      <c r="A11" s="10" t="s">
        <v>23</v>
      </c>
      <c r="B11" s="10"/>
      <c r="C11" s="10" t="s">
        <v>24</v>
      </c>
      <c r="D11" s="10"/>
      <c r="E11" s="10"/>
      <c r="F11" s="8" t="s">
        <v>25</v>
      </c>
      <c r="G11" s="9"/>
      <c r="H11" s="9"/>
      <c r="I11" s="9"/>
      <c r="J11" s="9"/>
      <c r="K11" s="18"/>
    </row>
    <row r="12" s="1" customFormat="1" ht="93" customHeight="1" spans="1:11">
      <c r="A12" s="10"/>
      <c r="B12" s="10"/>
      <c r="C12" s="19" t="s">
        <v>26</v>
      </c>
      <c r="D12" s="20"/>
      <c r="E12" s="20"/>
      <c r="F12" s="21" t="s">
        <v>27</v>
      </c>
      <c r="G12" s="22"/>
      <c r="H12" s="22"/>
      <c r="I12" s="22"/>
      <c r="J12" s="22"/>
      <c r="K12" s="64"/>
    </row>
    <row r="13" s="1" customFormat="1" ht="18" customHeight="1" spans="1:11">
      <c r="A13" s="23" t="s">
        <v>28</v>
      </c>
      <c r="B13" s="11" t="s">
        <v>29</v>
      </c>
      <c r="C13" s="10" t="s">
        <v>30</v>
      </c>
      <c r="D13" s="6" t="s">
        <v>31</v>
      </c>
      <c r="E13" s="10" t="s">
        <v>32</v>
      </c>
      <c r="F13" s="11" t="s">
        <v>33</v>
      </c>
      <c r="G13" s="12"/>
      <c r="H13" s="10" t="s">
        <v>13</v>
      </c>
      <c r="I13" s="10" t="s">
        <v>14</v>
      </c>
      <c r="J13" s="11" t="s">
        <v>16</v>
      </c>
      <c r="K13" s="12"/>
    </row>
    <row r="14" s="1" customFormat="1" ht="98" customHeight="1" spans="1:11">
      <c r="A14" s="23"/>
      <c r="B14" s="24" t="s">
        <v>34</v>
      </c>
      <c r="C14" s="25" t="s">
        <v>35</v>
      </c>
      <c r="D14" s="26" t="s">
        <v>36</v>
      </c>
      <c r="E14" s="27" t="s">
        <v>37</v>
      </c>
      <c r="F14" s="15">
        <v>161</v>
      </c>
      <c r="G14" s="28"/>
      <c r="H14" s="27">
        <v>20</v>
      </c>
      <c r="I14" s="27">
        <v>16.1</v>
      </c>
      <c r="J14" s="15" t="s">
        <v>38</v>
      </c>
      <c r="K14" s="16"/>
    </row>
    <row r="15" s="1" customFormat="1" ht="112" customHeight="1" spans="1:11">
      <c r="A15" s="23"/>
      <c r="B15" s="29"/>
      <c r="C15" s="25"/>
      <c r="D15" s="26"/>
      <c r="E15" s="27"/>
      <c r="F15" s="15"/>
      <c r="G15" s="16"/>
      <c r="H15" s="27"/>
      <c r="I15" s="27"/>
      <c r="J15" s="15"/>
      <c r="K15" s="16"/>
    </row>
    <row r="16" s="1" customFormat="1" ht="101" customHeight="1" spans="1:11">
      <c r="A16" s="23"/>
      <c r="B16" s="29"/>
      <c r="C16" s="25"/>
      <c r="D16" s="26"/>
      <c r="E16" s="27"/>
      <c r="F16" s="15"/>
      <c r="G16" s="16"/>
      <c r="H16" s="27"/>
      <c r="I16" s="27"/>
      <c r="J16" s="15"/>
      <c r="K16" s="16"/>
    </row>
    <row r="17" s="2" customFormat="1" ht="48" customHeight="1" spans="1:11">
      <c r="A17" s="30"/>
      <c r="B17" s="29"/>
      <c r="C17" s="25" t="s">
        <v>39</v>
      </c>
      <c r="D17" s="26" t="s">
        <v>40</v>
      </c>
      <c r="E17" s="31">
        <v>1</v>
      </c>
      <c r="F17" s="32">
        <v>1</v>
      </c>
      <c r="G17" s="33"/>
      <c r="H17" s="27">
        <v>10</v>
      </c>
      <c r="I17" s="27">
        <v>10</v>
      </c>
      <c r="J17" s="15"/>
      <c r="K17" s="16"/>
    </row>
    <row r="18" s="2" customFormat="1" ht="48" customHeight="1" spans="1:11">
      <c r="A18" s="30"/>
      <c r="B18" s="29"/>
      <c r="C18" s="25"/>
      <c r="D18" s="26"/>
      <c r="E18" s="31"/>
      <c r="F18" s="32"/>
      <c r="G18" s="33"/>
      <c r="H18" s="27"/>
      <c r="I18" s="27"/>
      <c r="J18" s="15"/>
      <c r="K18" s="16"/>
    </row>
    <row r="19" s="2" customFormat="1" ht="48" customHeight="1" spans="1:11">
      <c r="A19" s="30"/>
      <c r="B19" s="29"/>
      <c r="C19" s="25"/>
      <c r="D19" s="26"/>
      <c r="E19" s="27"/>
      <c r="F19" s="32"/>
      <c r="G19" s="33"/>
      <c r="H19" s="27"/>
      <c r="I19" s="27"/>
      <c r="J19" s="15"/>
      <c r="K19" s="16"/>
    </row>
    <row r="20" s="2" customFormat="1" ht="48" customHeight="1" spans="1:11">
      <c r="A20" s="30"/>
      <c r="B20" s="29"/>
      <c r="C20" s="25" t="s">
        <v>41</v>
      </c>
      <c r="D20" s="26" t="s">
        <v>42</v>
      </c>
      <c r="E20" s="31" t="s">
        <v>43</v>
      </c>
      <c r="F20" s="32" t="s">
        <v>43</v>
      </c>
      <c r="G20" s="33"/>
      <c r="H20" s="27">
        <v>10</v>
      </c>
      <c r="I20" s="27">
        <v>10</v>
      </c>
      <c r="J20" s="15"/>
      <c r="K20" s="16"/>
    </row>
    <row r="21" s="1" customFormat="1" ht="15.6" spans="1:11">
      <c r="A21" s="23"/>
      <c r="B21" s="29"/>
      <c r="C21" s="25"/>
      <c r="D21" s="26"/>
      <c r="E21" s="27"/>
      <c r="F21" s="15"/>
      <c r="G21" s="16"/>
      <c r="H21" s="27"/>
      <c r="I21" s="27"/>
      <c r="J21" s="15"/>
      <c r="K21" s="16"/>
    </row>
    <row r="22" s="1" customFormat="1" ht="15.6" spans="1:11">
      <c r="A22" s="23"/>
      <c r="B22" s="29"/>
      <c r="C22" s="25"/>
      <c r="D22" s="26"/>
      <c r="E22" s="27"/>
      <c r="F22" s="15"/>
      <c r="G22" s="16"/>
      <c r="H22" s="27"/>
      <c r="I22" s="27"/>
      <c r="J22" s="15"/>
      <c r="K22" s="16"/>
    </row>
    <row r="23" s="1" customFormat="1" ht="179" customHeight="1" spans="1:11">
      <c r="A23" s="23"/>
      <c r="B23" s="29"/>
      <c r="C23" s="25" t="s">
        <v>44</v>
      </c>
      <c r="D23" s="26" t="s">
        <v>45</v>
      </c>
      <c r="E23" s="27" t="s">
        <v>46</v>
      </c>
      <c r="F23" s="15" t="s">
        <v>47</v>
      </c>
      <c r="G23" s="16"/>
      <c r="H23" s="27">
        <v>10</v>
      </c>
      <c r="I23" s="27">
        <v>7.7</v>
      </c>
      <c r="J23" s="65" t="s">
        <v>48</v>
      </c>
      <c r="K23" s="66"/>
    </row>
    <row r="24" s="1" customFormat="1" ht="15.6" spans="1:11">
      <c r="A24" s="23"/>
      <c r="B24" s="29"/>
      <c r="C24" s="25"/>
      <c r="D24" s="26"/>
      <c r="E24" s="27"/>
      <c r="F24" s="15"/>
      <c r="G24" s="16"/>
      <c r="H24" s="27"/>
      <c r="I24" s="27"/>
      <c r="J24" s="15"/>
      <c r="K24" s="16"/>
    </row>
    <row r="25" s="1" customFormat="1" ht="15.6" spans="1:11">
      <c r="A25" s="23"/>
      <c r="B25" s="34"/>
      <c r="C25" s="25"/>
      <c r="D25" s="26"/>
      <c r="E25" s="27"/>
      <c r="F25" s="15"/>
      <c r="G25" s="16"/>
      <c r="H25" s="27"/>
      <c r="I25" s="27"/>
      <c r="J25" s="15"/>
      <c r="K25" s="16"/>
    </row>
    <row r="26" s="1" customFormat="1" ht="15.6" spans="1:11">
      <c r="A26" s="23"/>
      <c r="B26" s="24" t="s">
        <v>49</v>
      </c>
      <c r="C26" s="25" t="s">
        <v>50</v>
      </c>
      <c r="D26" s="26"/>
      <c r="E26" s="27"/>
      <c r="F26" s="15"/>
      <c r="G26" s="16"/>
      <c r="H26" s="27"/>
      <c r="I26" s="27"/>
      <c r="J26" s="15"/>
      <c r="K26" s="16"/>
    </row>
    <row r="27" s="1" customFormat="1" ht="57" customHeight="1" spans="1:11">
      <c r="A27" s="23"/>
      <c r="B27" s="29"/>
      <c r="C27" s="25"/>
      <c r="D27" s="35"/>
      <c r="E27" s="35"/>
      <c r="F27" s="15"/>
      <c r="G27" s="16"/>
      <c r="H27" s="27"/>
      <c r="I27" s="27"/>
      <c r="J27" s="15"/>
      <c r="K27" s="16"/>
    </row>
    <row r="28" s="1" customFormat="1" ht="15.6" spans="1:11">
      <c r="A28" s="23"/>
      <c r="B28" s="29"/>
      <c r="C28" s="25"/>
      <c r="D28" s="35"/>
      <c r="E28" s="35"/>
      <c r="F28" s="15"/>
      <c r="G28" s="16"/>
      <c r="H28" s="27"/>
      <c r="I28" s="27"/>
      <c r="J28" s="15"/>
      <c r="K28" s="16"/>
    </row>
    <row r="29" s="1" customFormat="1" ht="62.4" spans="1:11">
      <c r="A29" s="23"/>
      <c r="B29" s="29"/>
      <c r="C29" s="25" t="s">
        <v>51</v>
      </c>
      <c r="D29" s="26" t="s">
        <v>52</v>
      </c>
      <c r="E29" s="27" t="s">
        <v>53</v>
      </c>
      <c r="F29" s="36" t="s">
        <v>53</v>
      </c>
      <c r="G29" s="37"/>
      <c r="H29" s="27">
        <v>15</v>
      </c>
      <c r="I29" s="27">
        <v>15</v>
      </c>
      <c r="J29" s="15"/>
      <c r="K29" s="16"/>
    </row>
    <row r="30" s="1" customFormat="1" ht="46.8" spans="1:11">
      <c r="A30" s="23"/>
      <c r="B30" s="29"/>
      <c r="C30" s="25"/>
      <c r="D30" s="26" t="s">
        <v>54</v>
      </c>
      <c r="E30" s="27" t="s">
        <v>55</v>
      </c>
      <c r="F30" s="36" t="s">
        <v>53</v>
      </c>
      <c r="G30" s="37"/>
      <c r="H30" s="27">
        <v>15</v>
      </c>
      <c r="I30" s="27">
        <v>15</v>
      </c>
      <c r="J30" s="15"/>
      <c r="K30" s="16"/>
    </row>
    <row r="31" s="1" customFormat="1" ht="15.6" spans="1:11">
      <c r="A31" s="23"/>
      <c r="B31" s="29"/>
      <c r="C31" s="25"/>
      <c r="D31" s="38"/>
      <c r="E31" s="39"/>
      <c r="F31" s="15"/>
      <c r="G31" s="16"/>
      <c r="H31" s="26"/>
      <c r="I31" s="26"/>
      <c r="J31" s="15"/>
      <c r="K31" s="16"/>
    </row>
    <row r="32" s="1" customFormat="1" ht="15.6" spans="1:11">
      <c r="A32" s="23"/>
      <c r="B32" s="29"/>
      <c r="C32" s="25" t="s">
        <v>56</v>
      </c>
      <c r="D32" s="26"/>
      <c r="E32" s="39"/>
      <c r="F32" s="15"/>
      <c r="G32" s="16"/>
      <c r="H32" s="40"/>
      <c r="I32" s="40"/>
      <c r="J32" s="15"/>
      <c r="K32" s="16"/>
    </row>
    <row r="33" s="1" customFormat="1" ht="15.6" spans="1:11">
      <c r="A33" s="23"/>
      <c r="B33" s="29"/>
      <c r="C33" s="25"/>
      <c r="D33" s="26"/>
      <c r="E33" s="40"/>
      <c r="F33" s="15"/>
      <c r="G33" s="16"/>
      <c r="H33" s="40"/>
      <c r="I33" s="40"/>
      <c r="J33" s="15"/>
      <c r="K33" s="16"/>
    </row>
    <row r="34" s="1" customFormat="1" ht="15.6" spans="1:11">
      <c r="A34" s="23"/>
      <c r="B34" s="29"/>
      <c r="C34" s="25"/>
      <c r="D34" s="40"/>
      <c r="E34" s="40"/>
      <c r="F34" s="15"/>
      <c r="G34" s="16"/>
      <c r="H34" s="40"/>
      <c r="I34" s="40"/>
      <c r="J34" s="15"/>
      <c r="K34" s="16"/>
    </row>
    <row r="35" s="1" customFormat="1" ht="15.6" spans="1:11">
      <c r="A35" s="23"/>
      <c r="B35" s="29"/>
      <c r="C35" s="25" t="s">
        <v>57</v>
      </c>
      <c r="D35" s="35"/>
      <c r="E35" s="35"/>
      <c r="F35" s="15"/>
      <c r="G35" s="16"/>
      <c r="H35" s="40"/>
      <c r="I35" s="40"/>
      <c r="J35" s="15"/>
      <c r="K35" s="16"/>
    </row>
    <row r="36" s="1" customFormat="1" ht="15.6" spans="1:11">
      <c r="A36" s="23"/>
      <c r="B36" s="29"/>
      <c r="C36" s="41"/>
      <c r="D36" s="26"/>
      <c r="E36" s="40"/>
      <c r="F36" s="15"/>
      <c r="G36" s="16"/>
      <c r="H36" s="40"/>
      <c r="I36" s="40"/>
      <c r="J36" s="15"/>
      <c r="K36" s="16"/>
    </row>
    <row r="37" s="1" customFormat="1" ht="15.6" spans="1:11">
      <c r="A37" s="23"/>
      <c r="B37" s="34"/>
      <c r="C37" s="42"/>
      <c r="D37" s="40"/>
      <c r="E37" s="40"/>
      <c r="F37" s="15"/>
      <c r="G37" s="16"/>
      <c r="H37" s="40"/>
      <c r="I37" s="40"/>
      <c r="J37" s="15"/>
      <c r="K37" s="16"/>
    </row>
    <row r="38" s="1" customFormat="1" ht="15.6" spans="1:11">
      <c r="A38" s="23"/>
      <c r="B38" s="24" t="s">
        <v>58</v>
      </c>
      <c r="C38" s="25" t="s">
        <v>59</v>
      </c>
      <c r="D38" s="26" t="s">
        <v>60</v>
      </c>
      <c r="E38" s="40" t="s">
        <v>61</v>
      </c>
      <c r="F38" s="43" t="s">
        <v>62</v>
      </c>
      <c r="G38" s="44"/>
      <c r="H38" s="40">
        <v>10</v>
      </c>
      <c r="I38" s="40">
        <v>10</v>
      </c>
      <c r="J38" s="15"/>
      <c r="K38" s="16"/>
    </row>
    <row r="39" s="1" customFormat="1" ht="15.6" spans="1:11">
      <c r="A39" s="23"/>
      <c r="B39" s="29"/>
      <c r="C39" s="25"/>
      <c r="D39" s="26"/>
      <c r="E39" s="40"/>
      <c r="F39" s="15"/>
      <c r="G39" s="16"/>
      <c r="H39" s="35"/>
      <c r="I39" s="35"/>
      <c r="J39" s="15"/>
      <c r="K39" s="16"/>
    </row>
    <row r="40" s="1" customFormat="1" ht="15.6" spans="1:11">
      <c r="A40" s="23"/>
      <c r="B40" s="34"/>
      <c r="C40" s="25"/>
      <c r="D40" s="17"/>
      <c r="E40" s="45"/>
      <c r="F40" s="46"/>
      <c r="G40" s="12"/>
      <c r="H40" s="47"/>
      <c r="I40" s="47"/>
      <c r="J40" s="11"/>
      <c r="K40" s="12"/>
    </row>
    <row r="41" s="1" customFormat="1" ht="15.6" spans="1:11">
      <c r="A41" s="48" t="s">
        <v>63</v>
      </c>
      <c r="B41" s="49"/>
      <c r="C41" s="49"/>
      <c r="D41" s="49"/>
      <c r="E41" s="49"/>
      <c r="F41" s="49"/>
      <c r="G41" s="50"/>
      <c r="H41" s="51">
        <v>100</v>
      </c>
      <c r="I41" s="67">
        <f>SUM(I7:I40)</f>
        <v>91.4937329411765</v>
      </c>
      <c r="J41" s="48"/>
      <c r="K41" s="50"/>
    </row>
    <row r="42" s="1" customFormat="1" ht="15.6" spans="1:11">
      <c r="A42" s="52" t="s">
        <v>64</v>
      </c>
      <c r="B42" s="53" t="s">
        <v>65</v>
      </c>
      <c r="C42" s="54"/>
      <c r="D42" s="25" t="s">
        <v>66</v>
      </c>
      <c r="E42" s="25"/>
      <c r="F42" s="25"/>
      <c r="G42" s="55" t="s">
        <v>67</v>
      </c>
      <c r="H42" s="55"/>
      <c r="I42" s="55"/>
      <c r="J42" s="55"/>
      <c r="K42" s="54"/>
    </row>
    <row r="43" s="1" customFormat="1" ht="15.6" spans="1:11">
      <c r="A43" s="56"/>
      <c r="B43" s="53" t="s">
        <v>68</v>
      </c>
      <c r="C43" s="54"/>
      <c r="D43" s="25" t="s">
        <v>69</v>
      </c>
      <c r="E43" s="25"/>
      <c r="F43" s="25"/>
      <c r="G43" s="55" t="s">
        <v>70</v>
      </c>
      <c r="H43" s="55"/>
      <c r="I43" s="55"/>
      <c r="J43" s="55"/>
      <c r="K43" s="54"/>
    </row>
    <row r="44" s="1" customFormat="1" ht="15.6" spans="1:11">
      <c r="A44" s="56"/>
      <c r="B44" s="53"/>
      <c r="C44" s="54"/>
      <c r="D44" s="25"/>
      <c r="E44" s="25"/>
      <c r="F44" s="25"/>
      <c r="G44" s="55"/>
      <c r="H44" s="55"/>
      <c r="I44" s="55"/>
      <c r="J44" s="55"/>
      <c r="K44" s="54"/>
    </row>
    <row r="45" s="1" customFormat="1" ht="15.6" spans="1:11">
      <c r="A45" s="57"/>
      <c r="B45" s="53" t="s">
        <v>71</v>
      </c>
      <c r="C45" s="54"/>
      <c r="D45" s="25"/>
      <c r="E45" s="25"/>
      <c r="F45" s="25"/>
      <c r="G45" s="55"/>
      <c r="H45" s="55"/>
      <c r="I45" s="55"/>
      <c r="J45" s="55"/>
      <c r="K45" s="54"/>
    </row>
    <row r="46" s="1" customFormat="1" ht="15.6" spans="1:11">
      <c r="A46" s="58" t="s">
        <v>72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</row>
    <row r="47" s="1" customFormat="1" ht="15.6" spans="1:11">
      <c r="A47" s="59" t="s">
        <v>73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Ncz_Ch</dc:creator>
  <cp:lastModifiedBy>Aiterent</cp:lastModifiedBy>
  <dcterms:created xsi:type="dcterms:W3CDTF">2022-01-06T07:16:00Z</dcterms:created>
  <dcterms:modified xsi:type="dcterms:W3CDTF">2025-01-07T08:23:09Z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1CDBBE11351543959559755B311BC1E7_13</vt:lpwstr>
  </property>
  <property fmtid="{D5CDD505-2E9C-101B-9397-08002B2CF9AE}" pid="3" name="KSOProductBuildVer">
    <vt:lpwstr>2052-12.1.0.15712</vt:lpwstr>
  </property>
</Properties>
</file>